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10\"/>
    </mc:Choice>
  </mc:AlternateContent>
  <bookViews>
    <workbookView xWindow="240" yWindow="20" windowWidth="11580" windowHeight="6540" tabRatio="749" activeTab="1"/>
  </bookViews>
  <sheets>
    <sheet name="Tableau d'honneur" sheetId="4" r:id="rId1"/>
    <sheet name="Liste présences" sheetId="2" r:id="rId2"/>
    <sheet name="Résultats évaluations" sheetId="3" r:id="rId3"/>
    <sheet name="Élèves" sheetId="5" r:id="rId4"/>
  </sheets>
  <calcPr calcId="162913"/>
  <webPublishing codePage="1252"/>
</workbook>
</file>

<file path=xl/calcChain.xml><?xml version="1.0" encoding="utf-8"?>
<calcChain xmlns="http://schemas.openxmlformats.org/spreadsheetml/2006/main">
  <c r="C15" i="2" l="1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B15" i="2"/>
  <c r="B11" i="3" l="1"/>
  <c r="C10" i="3" l="1"/>
  <c r="B9" i="3"/>
  <c r="B10" i="3"/>
  <c r="B6" i="3"/>
  <c r="B9" i="2"/>
  <c r="C6" i="3"/>
  <c r="C7" i="3"/>
  <c r="B10" i="2"/>
  <c r="C8" i="3"/>
  <c r="B11" i="2"/>
  <c r="C9" i="3"/>
  <c r="B12" i="2"/>
  <c r="B13" i="2"/>
  <c r="B12" i="4" s="1"/>
  <c r="B14" i="2"/>
  <c r="C11" i="3"/>
  <c r="B13" i="4" s="1"/>
  <c r="B8" i="2"/>
  <c r="C5" i="3"/>
  <c r="B5" i="3"/>
  <c r="B7" i="3"/>
  <c r="B8" i="3"/>
  <c r="B8" i="4" l="1"/>
  <c r="B10" i="4"/>
  <c r="B9" i="4"/>
  <c r="B7" i="4"/>
  <c r="B11" i="4"/>
</calcChain>
</file>

<file path=xl/sharedStrings.xml><?xml version="1.0" encoding="utf-8"?>
<sst xmlns="http://schemas.openxmlformats.org/spreadsheetml/2006/main" count="87" uniqueCount="46">
  <si>
    <t>G</t>
  </si>
  <si>
    <t>École de musique</t>
  </si>
  <si>
    <t>Tableau d'honneur des élèves</t>
  </si>
  <si>
    <t>A</t>
  </si>
  <si>
    <t>B</t>
  </si>
  <si>
    <t>C</t>
  </si>
  <si>
    <t>D</t>
  </si>
  <si>
    <t>E</t>
  </si>
  <si>
    <t>F</t>
  </si>
  <si>
    <t>Élève</t>
  </si>
  <si>
    <t>Lundi</t>
  </si>
  <si>
    <t>Mardi</t>
  </si>
  <si>
    <t>Mercredi</t>
  </si>
  <si>
    <t>Jeudi</t>
  </si>
  <si>
    <t>Vendredi</t>
  </si>
  <si>
    <t>Nb présences</t>
  </si>
  <si>
    <t>Semaine 1</t>
  </si>
  <si>
    <t>Semaine 2</t>
  </si>
  <si>
    <t>Semaine 3</t>
  </si>
  <si>
    <t>Semaine 4</t>
  </si>
  <si>
    <t>Total</t>
  </si>
  <si>
    <t>Résultats</t>
  </si>
  <si>
    <t>Évaluation 1</t>
  </si>
  <si>
    <t>Évaluation 2</t>
  </si>
  <si>
    <t>Évaluation 3</t>
  </si>
  <si>
    <t>Évaluation 4</t>
  </si>
  <si>
    <t>Évaluation 5</t>
  </si>
  <si>
    <t>Évaluation 6</t>
  </si>
  <si>
    <t>Moyenne</t>
  </si>
  <si>
    <t>sur 50</t>
  </si>
  <si>
    <t>sur 70</t>
  </si>
  <si>
    <t>sur 100</t>
  </si>
  <si>
    <t>sur 150</t>
  </si>
  <si>
    <t>Coordonnées des élèves</t>
  </si>
  <si>
    <t>Date de naissance</t>
  </si>
  <si>
    <t>Belzile, Mathurin</t>
  </si>
  <si>
    <t>Cadoret, Alphonesine</t>
  </si>
  <si>
    <t>H</t>
  </si>
  <si>
    <t>Fadaz, Mozart</t>
  </si>
  <si>
    <t>Perez, Leontina</t>
  </si>
  <si>
    <t>Rhéaume, Marcel</t>
  </si>
  <si>
    <t>Sandino, Alphonso</t>
  </si>
  <si>
    <t>Valdez, Emma</t>
  </si>
  <si>
    <t>Résultats des évaluations</t>
  </si>
  <si>
    <t>Feuille des  présences</t>
  </si>
  <si>
    <t>Élèves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</si>
</sst>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20"/>
      <name val="Arial"/>
      <family val="2"/>
    </font>
    <font>
      <sz val="16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164" fontId="0" fillId="0" borderId="0" xfId="0" applyNumberFormat="1"/>
    <xf numFmtId="14" fontId="0" fillId="0" borderId="0" xfId="0" applyNumberForma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164" fontId="0" fillId="0" borderId="3" xfId="0" applyNumberFormat="1" applyBorder="1" applyAlignment="1">
      <alignment horizontal="center"/>
    </xf>
    <xf numFmtId="0" fontId="0" fillId="2" borderId="6" xfId="0" applyFill="1" applyBorder="1"/>
    <xf numFmtId="0" fontId="0" fillId="2" borderId="7" xfId="0" applyFill="1" applyBorder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15" sqref="B15"/>
    </sheetView>
  </sheetViews>
  <sheetFormatPr baseColWidth="10" defaultRowHeight="12.5" x14ac:dyDescent="0.25"/>
  <cols>
    <col min="1" max="1" width="19.26953125" customWidth="1"/>
    <col min="2" max="2" width="22.26953125" customWidth="1"/>
    <col min="3" max="3" width="18.54296875" customWidth="1"/>
  </cols>
  <sheetData>
    <row r="1" spans="1:2" ht="24" customHeight="1" x14ac:dyDescent="0.5">
      <c r="A1" s="26" t="s">
        <v>1</v>
      </c>
      <c r="B1" s="26"/>
    </row>
    <row r="4" spans="1:2" ht="20" x14ac:dyDescent="0.4">
      <c r="A4" s="27" t="s">
        <v>2</v>
      </c>
      <c r="B4" s="27"/>
    </row>
    <row r="6" spans="1:2" s="6" customFormat="1" ht="18" x14ac:dyDescent="0.4">
      <c r="A6" s="24" t="s">
        <v>9</v>
      </c>
      <c r="B6" s="24" t="s">
        <v>21</v>
      </c>
    </row>
    <row r="7" spans="1:2" ht="15.5" x14ac:dyDescent="0.35">
      <c r="A7" s="23" t="s">
        <v>3</v>
      </c>
      <c r="B7" s="25">
        <f>'Liste présences'!B8+'Résultats évaluations'!C5</f>
        <v>68.333333333333343</v>
      </c>
    </row>
    <row r="8" spans="1:2" ht="15.5" x14ac:dyDescent="0.35">
      <c r="A8" s="23" t="s">
        <v>4</v>
      </c>
      <c r="B8" s="25">
        <f>'Liste présences'!B9+'Résultats évaluations'!C6</f>
        <v>77.833333333333343</v>
      </c>
    </row>
    <row r="9" spans="1:2" ht="15.5" x14ac:dyDescent="0.35">
      <c r="A9" s="23" t="s">
        <v>5</v>
      </c>
      <c r="B9" s="25">
        <f>'Liste présences'!B10+'Résultats évaluations'!C7</f>
        <v>86.666666666666671</v>
      </c>
    </row>
    <row r="10" spans="1:2" ht="15.5" x14ac:dyDescent="0.35">
      <c r="A10" s="23" t="s">
        <v>6</v>
      </c>
      <c r="B10" s="25">
        <f>'Liste présences'!B11+'Résultats évaluations'!C8</f>
        <v>84.666666666666671</v>
      </c>
    </row>
    <row r="11" spans="1:2" ht="15.5" x14ac:dyDescent="0.35">
      <c r="A11" s="23" t="s">
        <v>7</v>
      </c>
      <c r="B11" s="25">
        <f>'Liste présences'!B12+'Résultats évaluations'!C9</f>
        <v>61.666666666666664</v>
      </c>
    </row>
    <row r="12" spans="1:2" ht="15.5" x14ac:dyDescent="0.35">
      <c r="A12" s="23" t="s">
        <v>8</v>
      </c>
      <c r="B12" s="25">
        <f>'Liste présences'!B13+'Résultats évaluations'!C10</f>
        <v>85.333333333333329</v>
      </c>
    </row>
    <row r="13" spans="1:2" ht="15.5" x14ac:dyDescent="0.35">
      <c r="A13" s="23" t="s">
        <v>0</v>
      </c>
      <c r="B13" s="25">
        <f>'Liste présences'!B14+'Résultats évaluations'!C11</f>
        <v>87.666666666666671</v>
      </c>
    </row>
    <row r="14" spans="1:2" x14ac:dyDescent="0.25">
      <c r="B14" s="2"/>
    </row>
    <row r="16" spans="1:2" ht="17.5" x14ac:dyDescent="0.35">
      <c r="A16" s="5"/>
    </row>
  </sheetData>
  <mergeCells count="2">
    <mergeCell ref="A1:B1"/>
    <mergeCell ref="A4:B4"/>
  </mergeCells>
  <phoneticPr fontId="2" type="noConversion"/>
  <pageMargins left="0.78740157499999996" right="0.78740157499999996" top="0.984251969" bottom="0.984251969" header="0.4921259845" footer="0.492125984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tabSelected="1" topLeftCell="A3" workbookViewId="0">
      <selection activeCell="B16" sqref="B16"/>
    </sheetView>
  </sheetViews>
  <sheetFormatPr baseColWidth="10" defaultRowHeight="12.5" x14ac:dyDescent="0.25"/>
  <cols>
    <col min="2" max="2" width="14.1796875" customWidth="1"/>
    <col min="3" max="29" width="6.26953125" customWidth="1"/>
  </cols>
  <sheetData>
    <row r="1" spans="1:22" x14ac:dyDescent="0.25">
      <c r="A1" t="s">
        <v>1</v>
      </c>
    </row>
    <row r="4" spans="1:22" ht="17.5" x14ac:dyDescent="0.35">
      <c r="A4" s="6" t="s">
        <v>44</v>
      </c>
      <c r="B4" s="6"/>
    </row>
    <row r="6" spans="1:22" ht="13" x14ac:dyDescent="0.3">
      <c r="A6" s="18" t="s">
        <v>9</v>
      </c>
      <c r="B6" s="19" t="s">
        <v>15</v>
      </c>
      <c r="C6" s="28" t="s">
        <v>16</v>
      </c>
      <c r="D6" s="28"/>
      <c r="E6" s="28"/>
      <c r="F6" s="28"/>
      <c r="G6" s="28"/>
      <c r="H6" s="28" t="s">
        <v>17</v>
      </c>
      <c r="I6" s="28"/>
      <c r="J6" s="28"/>
      <c r="K6" s="28"/>
      <c r="L6" s="28"/>
      <c r="M6" s="28" t="s">
        <v>18</v>
      </c>
      <c r="N6" s="28"/>
      <c r="O6" s="28"/>
      <c r="P6" s="28"/>
      <c r="Q6" s="28"/>
      <c r="R6" s="28" t="s">
        <v>19</v>
      </c>
      <c r="S6" s="28"/>
      <c r="T6" s="28"/>
      <c r="U6" s="28"/>
      <c r="V6" s="28"/>
    </row>
    <row r="7" spans="1:22" x14ac:dyDescent="0.25">
      <c r="A7" s="16"/>
      <c r="B7" s="17"/>
      <c r="C7" s="14" t="s">
        <v>10</v>
      </c>
      <c r="D7" s="13" t="s">
        <v>11</v>
      </c>
      <c r="E7" s="13" t="s">
        <v>12</v>
      </c>
      <c r="F7" s="13" t="s">
        <v>13</v>
      </c>
      <c r="G7" s="13" t="s">
        <v>14</v>
      </c>
      <c r="H7" s="13" t="s">
        <v>10</v>
      </c>
      <c r="I7" s="13" t="s">
        <v>11</v>
      </c>
      <c r="J7" s="13" t="s">
        <v>12</v>
      </c>
      <c r="K7" s="13" t="s">
        <v>13</v>
      </c>
      <c r="L7" s="13" t="s">
        <v>14</v>
      </c>
      <c r="M7" s="13" t="s">
        <v>10</v>
      </c>
      <c r="N7" s="13" t="s">
        <v>11</v>
      </c>
      <c r="O7" s="13" t="s">
        <v>12</v>
      </c>
      <c r="P7" s="13" t="s">
        <v>13</v>
      </c>
      <c r="Q7" s="13" t="s">
        <v>14</v>
      </c>
      <c r="R7" s="13" t="s">
        <v>10</v>
      </c>
      <c r="S7" s="13" t="s">
        <v>11</v>
      </c>
      <c r="T7" s="13" t="s">
        <v>12</v>
      </c>
      <c r="U7" s="13" t="s">
        <v>13</v>
      </c>
      <c r="V7" s="13" t="s">
        <v>14</v>
      </c>
    </row>
    <row r="8" spans="1:22" x14ac:dyDescent="0.25">
      <c r="A8" s="7" t="s">
        <v>3</v>
      </c>
      <c r="B8" s="15">
        <f>SUM(C8:V8)</f>
        <v>15</v>
      </c>
      <c r="C8" s="14">
        <v>1</v>
      </c>
      <c r="D8" s="13">
        <v>1</v>
      </c>
      <c r="E8" s="13">
        <v>1</v>
      </c>
      <c r="F8" s="13">
        <v>1</v>
      </c>
      <c r="G8" s="13">
        <v>0</v>
      </c>
      <c r="H8" s="13">
        <v>1</v>
      </c>
      <c r="I8" s="13">
        <v>1</v>
      </c>
      <c r="J8" s="13">
        <v>1</v>
      </c>
      <c r="K8" s="13">
        <v>1</v>
      </c>
      <c r="L8" s="13">
        <v>0</v>
      </c>
      <c r="M8" s="13">
        <v>1</v>
      </c>
      <c r="N8" s="13">
        <v>1</v>
      </c>
      <c r="O8" s="13">
        <v>1</v>
      </c>
      <c r="P8" s="13">
        <v>0</v>
      </c>
      <c r="Q8" s="13">
        <v>0</v>
      </c>
      <c r="R8" s="13">
        <v>1</v>
      </c>
      <c r="S8" s="13">
        <v>1</v>
      </c>
      <c r="T8" s="13">
        <v>1</v>
      </c>
      <c r="U8" s="13">
        <v>1</v>
      </c>
      <c r="V8" s="13">
        <v>0</v>
      </c>
    </row>
    <row r="9" spans="1:22" x14ac:dyDescent="0.25">
      <c r="A9" s="12" t="s">
        <v>4</v>
      </c>
      <c r="B9" s="12">
        <f t="shared" ref="B9:B14" si="0">SUM(C9:V9)</f>
        <v>16</v>
      </c>
      <c r="C9" s="13">
        <v>1</v>
      </c>
      <c r="D9" s="13">
        <v>1</v>
      </c>
      <c r="E9" s="13">
        <v>1</v>
      </c>
      <c r="F9" s="13">
        <v>1</v>
      </c>
      <c r="G9" s="13">
        <v>1</v>
      </c>
      <c r="H9" s="13">
        <v>1</v>
      </c>
      <c r="I9" s="13">
        <v>1</v>
      </c>
      <c r="J9" s="13">
        <v>1</v>
      </c>
      <c r="K9" s="13">
        <v>1</v>
      </c>
      <c r="L9" s="13">
        <v>1</v>
      </c>
      <c r="M9" s="13">
        <v>0</v>
      </c>
      <c r="N9" s="13">
        <v>0</v>
      </c>
      <c r="O9" s="13">
        <v>1</v>
      </c>
      <c r="P9" s="13">
        <v>0</v>
      </c>
      <c r="Q9" s="13">
        <v>0</v>
      </c>
      <c r="R9" s="13">
        <v>1</v>
      </c>
      <c r="S9" s="13">
        <v>1</v>
      </c>
      <c r="T9" s="13">
        <v>1</v>
      </c>
      <c r="U9" s="13">
        <v>1</v>
      </c>
      <c r="V9" s="13">
        <v>1</v>
      </c>
    </row>
    <row r="10" spans="1:22" x14ac:dyDescent="0.25">
      <c r="A10" s="12" t="s">
        <v>5</v>
      </c>
      <c r="B10" s="12">
        <f t="shared" si="0"/>
        <v>18</v>
      </c>
      <c r="C10" s="13">
        <v>1</v>
      </c>
      <c r="D10" s="13">
        <v>1</v>
      </c>
      <c r="E10" s="13">
        <v>1</v>
      </c>
      <c r="F10" s="13">
        <v>1</v>
      </c>
      <c r="G10" s="13">
        <v>1</v>
      </c>
      <c r="H10" s="13">
        <v>1</v>
      </c>
      <c r="I10" s="13">
        <v>1</v>
      </c>
      <c r="J10" s="13">
        <v>1</v>
      </c>
      <c r="K10" s="13">
        <v>1</v>
      </c>
      <c r="L10" s="13">
        <v>1</v>
      </c>
      <c r="M10" s="13">
        <v>1</v>
      </c>
      <c r="N10" s="13">
        <v>1</v>
      </c>
      <c r="O10" s="13">
        <v>1</v>
      </c>
      <c r="P10" s="13">
        <v>0</v>
      </c>
      <c r="Q10" s="13">
        <v>0</v>
      </c>
      <c r="R10" s="13">
        <v>1</v>
      </c>
      <c r="S10" s="13">
        <v>1</v>
      </c>
      <c r="T10" s="13">
        <v>1</v>
      </c>
      <c r="U10" s="13">
        <v>1</v>
      </c>
      <c r="V10" s="13">
        <v>1</v>
      </c>
    </row>
    <row r="11" spans="1:22" x14ac:dyDescent="0.25">
      <c r="A11" s="12" t="s">
        <v>6</v>
      </c>
      <c r="B11" s="12">
        <f t="shared" si="0"/>
        <v>18</v>
      </c>
      <c r="C11" s="13">
        <v>1</v>
      </c>
      <c r="D11" s="13">
        <v>1</v>
      </c>
      <c r="E11" s="13">
        <v>1</v>
      </c>
      <c r="F11" s="13">
        <v>1</v>
      </c>
      <c r="G11" s="13">
        <v>1</v>
      </c>
      <c r="H11" s="13">
        <v>1</v>
      </c>
      <c r="I11" s="13">
        <v>1</v>
      </c>
      <c r="J11" s="13">
        <v>1</v>
      </c>
      <c r="K11" s="13">
        <v>1</v>
      </c>
      <c r="L11" s="13">
        <v>1</v>
      </c>
      <c r="M11" s="13">
        <v>1</v>
      </c>
      <c r="N11" s="13">
        <v>1</v>
      </c>
      <c r="O11" s="13">
        <v>1</v>
      </c>
      <c r="P11" s="13">
        <v>0</v>
      </c>
      <c r="Q11" s="13">
        <v>0</v>
      </c>
      <c r="R11" s="13">
        <v>1</v>
      </c>
      <c r="S11" s="13">
        <v>1</v>
      </c>
      <c r="T11" s="13">
        <v>1</v>
      </c>
      <c r="U11" s="13">
        <v>1</v>
      </c>
      <c r="V11" s="13">
        <v>1</v>
      </c>
    </row>
    <row r="12" spans="1:22" x14ac:dyDescent="0.25">
      <c r="A12" s="12" t="s">
        <v>7</v>
      </c>
      <c r="B12" s="12">
        <f t="shared" si="0"/>
        <v>13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1</v>
      </c>
      <c r="I12" s="13">
        <v>1</v>
      </c>
      <c r="J12" s="13">
        <v>1</v>
      </c>
      <c r="K12" s="13">
        <v>1</v>
      </c>
      <c r="L12" s="13">
        <v>1</v>
      </c>
      <c r="M12" s="13">
        <v>1</v>
      </c>
      <c r="N12" s="13">
        <v>1</v>
      </c>
      <c r="O12" s="13">
        <v>1</v>
      </c>
      <c r="P12" s="13">
        <v>0</v>
      </c>
      <c r="Q12" s="13">
        <v>0</v>
      </c>
      <c r="R12" s="13">
        <v>1</v>
      </c>
      <c r="S12" s="13">
        <v>1</v>
      </c>
      <c r="T12" s="13">
        <v>1</v>
      </c>
      <c r="U12" s="13">
        <v>1</v>
      </c>
      <c r="V12" s="13">
        <v>1</v>
      </c>
    </row>
    <row r="13" spans="1:22" x14ac:dyDescent="0.25">
      <c r="A13" s="12" t="s">
        <v>8</v>
      </c>
      <c r="B13" s="12">
        <f t="shared" si="0"/>
        <v>15</v>
      </c>
      <c r="C13" s="13">
        <v>1</v>
      </c>
      <c r="D13" s="13">
        <v>1</v>
      </c>
      <c r="E13" s="13">
        <v>1</v>
      </c>
      <c r="F13" s="13">
        <v>1</v>
      </c>
      <c r="G13" s="13">
        <v>1</v>
      </c>
      <c r="H13" s="13">
        <v>1</v>
      </c>
      <c r="I13" s="13">
        <v>1</v>
      </c>
      <c r="J13" s="13">
        <v>1</v>
      </c>
      <c r="K13" s="13">
        <v>1</v>
      </c>
      <c r="L13" s="13">
        <v>1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1</v>
      </c>
      <c r="S13" s="13">
        <v>1</v>
      </c>
      <c r="T13" s="13">
        <v>1</v>
      </c>
      <c r="U13" s="13">
        <v>1</v>
      </c>
      <c r="V13" s="13">
        <v>1</v>
      </c>
    </row>
    <row r="14" spans="1:22" x14ac:dyDescent="0.25">
      <c r="A14" s="12" t="s">
        <v>0</v>
      </c>
      <c r="B14" s="12">
        <f t="shared" si="0"/>
        <v>18</v>
      </c>
      <c r="C14" s="13">
        <v>1</v>
      </c>
      <c r="D14" s="13">
        <v>1</v>
      </c>
      <c r="E14" s="13">
        <v>1</v>
      </c>
      <c r="F14" s="13">
        <v>1</v>
      </c>
      <c r="G14" s="13">
        <v>1</v>
      </c>
      <c r="H14" s="13">
        <v>1</v>
      </c>
      <c r="I14" s="13">
        <v>1</v>
      </c>
      <c r="J14" s="13">
        <v>1</v>
      </c>
      <c r="K14" s="13">
        <v>1</v>
      </c>
      <c r="L14" s="13">
        <v>1</v>
      </c>
      <c r="M14" s="13">
        <v>1</v>
      </c>
      <c r="N14" s="13">
        <v>1</v>
      </c>
      <c r="O14" s="13">
        <v>1</v>
      </c>
      <c r="P14" s="13">
        <v>0</v>
      </c>
      <c r="Q14" s="13">
        <v>0</v>
      </c>
      <c r="R14" s="13">
        <v>1</v>
      </c>
      <c r="S14" s="13">
        <v>1</v>
      </c>
      <c r="T14" s="13">
        <v>1</v>
      </c>
      <c r="U14" s="13">
        <v>1</v>
      </c>
      <c r="V14" s="13">
        <v>1</v>
      </c>
    </row>
    <row r="15" spans="1:22" x14ac:dyDescent="0.25">
      <c r="A15" s="12" t="s">
        <v>37</v>
      </c>
      <c r="B15" s="12" t="e">
        <f ca="1">TOTAL(C15:V15)</f>
        <v>#NAME?</v>
      </c>
      <c r="C15" s="13">
        <f t="shared" ref="C15:V15" si="1">SUM(C8:C14)</f>
        <v>6</v>
      </c>
      <c r="D15" s="13">
        <f t="shared" si="1"/>
        <v>6</v>
      </c>
      <c r="E15" s="13">
        <f t="shared" si="1"/>
        <v>6</v>
      </c>
      <c r="F15" s="13">
        <f t="shared" si="1"/>
        <v>6</v>
      </c>
      <c r="G15" s="13">
        <f t="shared" si="1"/>
        <v>5</v>
      </c>
      <c r="H15" s="13">
        <f t="shared" si="1"/>
        <v>7</v>
      </c>
      <c r="I15" s="13">
        <f t="shared" si="1"/>
        <v>7</v>
      </c>
      <c r="J15" s="13">
        <f t="shared" si="1"/>
        <v>7</v>
      </c>
      <c r="K15" s="13">
        <f t="shared" si="1"/>
        <v>7</v>
      </c>
      <c r="L15" s="13">
        <f t="shared" si="1"/>
        <v>6</v>
      </c>
      <c r="M15" s="13">
        <f t="shared" si="1"/>
        <v>5</v>
      </c>
      <c r="N15" s="13">
        <f t="shared" si="1"/>
        <v>5</v>
      </c>
      <c r="O15" s="13">
        <f t="shared" si="1"/>
        <v>6</v>
      </c>
      <c r="P15" s="13">
        <f t="shared" si="1"/>
        <v>0</v>
      </c>
      <c r="Q15" s="13">
        <f t="shared" si="1"/>
        <v>0</v>
      </c>
      <c r="R15" s="13">
        <f t="shared" si="1"/>
        <v>7</v>
      </c>
      <c r="S15" s="13">
        <f t="shared" si="1"/>
        <v>7</v>
      </c>
      <c r="T15" s="13">
        <f t="shared" si="1"/>
        <v>7</v>
      </c>
      <c r="U15" s="13">
        <f t="shared" si="1"/>
        <v>7</v>
      </c>
      <c r="V15" s="13">
        <f t="shared" si="1"/>
        <v>6</v>
      </c>
    </row>
  </sheetData>
  <mergeCells count="4">
    <mergeCell ref="C6:G6"/>
    <mergeCell ref="H6:L6"/>
    <mergeCell ref="M6:Q6"/>
    <mergeCell ref="R6:V6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sqref="A1:I1"/>
    </sheetView>
  </sheetViews>
  <sheetFormatPr baseColWidth="10" defaultRowHeight="12.5" x14ac:dyDescent="0.25"/>
  <cols>
    <col min="1" max="1" width="10.26953125" customWidth="1"/>
  </cols>
  <sheetData>
    <row r="1" spans="1:9" ht="17.5" x14ac:dyDescent="0.35">
      <c r="A1" s="29" t="s">
        <v>43</v>
      </c>
      <c r="B1" s="29"/>
      <c r="C1" s="29"/>
      <c r="D1" s="29"/>
      <c r="E1" s="29"/>
      <c r="F1" s="29"/>
      <c r="G1" s="29"/>
      <c r="H1" s="29"/>
      <c r="I1" s="29"/>
    </row>
    <row r="3" spans="1:9" x14ac:dyDescent="0.25">
      <c r="A3" s="8" t="s">
        <v>9</v>
      </c>
      <c r="B3" s="8" t="s">
        <v>20</v>
      </c>
      <c r="C3" s="8" t="s">
        <v>28</v>
      </c>
      <c r="D3" s="9" t="s">
        <v>22</v>
      </c>
      <c r="E3" s="9" t="s">
        <v>23</v>
      </c>
      <c r="F3" s="9" t="s">
        <v>24</v>
      </c>
      <c r="G3" s="9" t="s">
        <v>25</v>
      </c>
      <c r="H3" s="9" t="s">
        <v>26</v>
      </c>
      <c r="I3" s="21" t="s">
        <v>27</v>
      </c>
    </row>
    <row r="4" spans="1:9" x14ac:dyDescent="0.25">
      <c r="A4" s="10"/>
      <c r="B4" s="10"/>
      <c r="C4" s="10"/>
      <c r="D4" s="11" t="s">
        <v>29</v>
      </c>
      <c r="E4" s="11" t="s">
        <v>29</v>
      </c>
      <c r="F4" s="11" t="s">
        <v>30</v>
      </c>
      <c r="G4" s="11" t="s">
        <v>31</v>
      </c>
      <c r="H4" s="11" t="s">
        <v>32</v>
      </c>
      <c r="I4" s="22" t="s">
        <v>31</v>
      </c>
    </row>
    <row r="5" spans="1:9" x14ac:dyDescent="0.25">
      <c r="A5" s="12" t="s">
        <v>3</v>
      </c>
      <c r="B5" s="12">
        <f>SUM(D5:I5)</f>
        <v>320</v>
      </c>
      <c r="C5" s="20">
        <f>AVERAGE(D5:I5)</f>
        <v>53.333333333333336</v>
      </c>
      <c r="D5" s="13">
        <v>20</v>
      </c>
      <c r="E5" s="13">
        <v>20</v>
      </c>
      <c r="F5" s="13">
        <v>50</v>
      </c>
      <c r="G5" s="13">
        <v>45</v>
      </c>
      <c r="H5" s="13">
        <v>125</v>
      </c>
      <c r="I5" s="13">
        <v>60</v>
      </c>
    </row>
    <row r="6" spans="1:9" x14ac:dyDescent="0.25">
      <c r="A6" s="12" t="s">
        <v>4</v>
      </c>
      <c r="B6" s="12">
        <f>SUM(D6:I6)</f>
        <v>371</v>
      </c>
      <c r="C6" s="20">
        <f t="shared" ref="C6:C11" si="0">AVERAGE(D6:I6)</f>
        <v>61.833333333333336</v>
      </c>
      <c r="D6" s="13">
        <v>36</v>
      </c>
      <c r="E6" s="13">
        <v>55</v>
      </c>
      <c r="F6" s="13">
        <v>42</v>
      </c>
      <c r="G6" s="13">
        <v>70</v>
      </c>
      <c r="H6" s="13">
        <v>100</v>
      </c>
      <c r="I6" s="13">
        <v>68</v>
      </c>
    </row>
    <row r="7" spans="1:9" x14ac:dyDescent="0.25">
      <c r="A7" s="12" t="s">
        <v>5</v>
      </c>
      <c r="B7" s="12">
        <f>SUM(D7:H7)</f>
        <v>323</v>
      </c>
      <c r="C7" s="20">
        <f t="shared" si="0"/>
        <v>68.666666666666671</v>
      </c>
      <c r="D7" s="13">
        <v>45</v>
      </c>
      <c r="E7" s="13">
        <v>41</v>
      </c>
      <c r="F7" s="13">
        <v>67</v>
      </c>
      <c r="G7" s="13">
        <v>36</v>
      </c>
      <c r="H7" s="13">
        <v>134</v>
      </c>
      <c r="I7" s="13">
        <v>89</v>
      </c>
    </row>
    <row r="8" spans="1:9" x14ac:dyDescent="0.25">
      <c r="A8" s="12" t="s">
        <v>6</v>
      </c>
      <c r="B8" s="12">
        <f>SUM(D8:H8)</f>
        <v>344</v>
      </c>
      <c r="C8" s="20">
        <f t="shared" si="0"/>
        <v>66.666666666666671</v>
      </c>
      <c r="D8" s="13">
        <v>32</v>
      </c>
      <c r="E8" s="13">
        <v>49</v>
      </c>
      <c r="F8" s="13">
        <v>59</v>
      </c>
      <c r="G8" s="13">
        <v>87</v>
      </c>
      <c r="H8" s="13">
        <v>117</v>
      </c>
      <c r="I8" s="13">
        <v>56</v>
      </c>
    </row>
    <row r="9" spans="1:9" x14ac:dyDescent="0.25">
      <c r="A9" s="12" t="s">
        <v>7</v>
      </c>
      <c r="B9" s="12">
        <f>SUM(D9:I9)</f>
        <v>292</v>
      </c>
      <c r="C9" s="20">
        <f t="shared" si="0"/>
        <v>48.666666666666664</v>
      </c>
      <c r="D9" s="13">
        <v>26</v>
      </c>
      <c r="E9" s="13">
        <v>23</v>
      </c>
      <c r="F9" s="13">
        <v>43</v>
      </c>
      <c r="G9" s="13">
        <v>60</v>
      </c>
      <c r="H9" s="13">
        <v>98</v>
      </c>
      <c r="I9" s="13">
        <v>42</v>
      </c>
    </row>
    <row r="10" spans="1:9" x14ac:dyDescent="0.25">
      <c r="A10" s="12" t="s">
        <v>8</v>
      </c>
      <c r="B10" s="12">
        <f>SUM(D10:I10)</f>
        <v>422</v>
      </c>
      <c r="C10" s="20">
        <f t="shared" si="0"/>
        <v>70.333333333333329</v>
      </c>
      <c r="D10" s="13">
        <v>29</v>
      </c>
      <c r="E10" s="13">
        <v>36</v>
      </c>
      <c r="F10" s="13">
        <v>58</v>
      </c>
      <c r="G10" s="13">
        <v>76</v>
      </c>
      <c r="H10" s="13">
        <v>145</v>
      </c>
      <c r="I10" s="13">
        <v>78</v>
      </c>
    </row>
    <row r="11" spans="1:9" x14ac:dyDescent="0.25">
      <c r="A11" s="12" t="s">
        <v>0</v>
      </c>
      <c r="B11" s="12">
        <f>SUM(E11:I11)</f>
        <v>373</v>
      </c>
      <c r="C11" s="20">
        <f t="shared" si="0"/>
        <v>69.666666666666671</v>
      </c>
      <c r="D11" s="13">
        <v>45</v>
      </c>
      <c r="E11" s="13">
        <v>18</v>
      </c>
      <c r="F11" s="13">
        <v>63</v>
      </c>
      <c r="G11" s="13">
        <v>90</v>
      </c>
      <c r="H11" s="13">
        <v>112</v>
      </c>
      <c r="I11" s="13">
        <v>90</v>
      </c>
    </row>
  </sheetData>
  <mergeCells count="1">
    <mergeCell ref="A1:I1"/>
  </mergeCells>
  <phoneticPr fontId="0" type="noConversion"/>
  <pageMargins left="0.78740157499999996" right="0.78740157499999996" top="0.984251969" bottom="0.984251969" header="0.4921259845" footer="0.4921259845"/>
  <headerFooter alignWithMargins="0"/>
  <ignoredErrors>
    <ignoredError sqref="B7:B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C1"/>
    </sheetView>
  </sheetViews>
  <sheetFormatPr baseColWidth="10" defaultRowHeight="12.5" x14ac:dyDescent="0.25"/>
  <cols>
    <col min="1" max="1" width="7" customWidth="1"/>
    <col min="2" max="2" width="20.453125" customWidth="1"/>
    <col min="3" max="3" width="18.1796875" customWidth="1"/>
    <col min="4" max="4" width="15.26953125" customWidth="1"/>
  </cols>
  <sheetData>
    <row r="1" spans="1:4" ht="15.5" x14ac:dyDescent="0.35">
      <c r="A1" s="30" t="s">
        <v>33</v>
      </c>
      <c r="B1" s="30"/>
      <c r="C1" s="30"/>
      <c r="D1" s="4"/>
    </row>
    <row r="2" spans="1:4" ht="13" x14ac:dyDescent="0.3">
      <c r="B2" s="1"/>
      <c r="C2" s="1"/>
      <c r="D2" s="1"/>
    </row>
    <row r="3" spans="1:4" ht="13" x14ac:dyDescent="0.3">
      <c r="B3" s="1" t="s">
        <v>45</v>
      </c>
      <c r="C3" s="1" t="s">
        <v>34</v>
      </c>
      <c r="D3" s="1"/>
    </row>
    <row r="4" spans="1:4" x14ac:dyDescent="0.25">
      <c r="A4" t="s">
        <v>3</v>
      </c>
      <c r="B4" t="s">
        <v>35</v>
      </c>
      <c r="C4" s="3">
        <v>35491</v>
      </c>
    </row>
    <row r="5" spans="1:4" x14ac:dyDescent="0.25">
      <c r="A5" t="s">
        <v>4</v>
      </c>
      <c r="B5" t="s">
        <v>36</v>
      </c>
      <c r="C5" s="3">
        <v>36015</v>
      </c>
    </row>
    <row r="6" spans="1:4" x14ac:dyDescent="0.25">
      <c r="A6" t="s">
        <v>5</v>
      </c>
      <c r="B6" t="s">
        <v>38</v>
      </c>
      <c r="C6" s="3">
        <v>36109</v>
      </c>
    </row>
    <row r="7" spans="1:4" x14ac:dyDescent="0.25">
      <c r="A7" t="s">
        <v>6</v>
      </c>
      <c r="B7" t="s">
        <v>39</v>
      </c>
      <c r="C7" s="3">
        <v>36154</v>
      </c>
    </row>
    <row r="8" spans="1:4" x14ac:dyDescent="0.25">
      <c r="A8" t="s">
        <v>7</v>
      </c>
      <c r="B8" t="s">
        <v>40</v>
      </c>
      <c r="C8" s="3">
        <v>35236</v>
      </c>
    </row>
    <row r="9" spans="1:4" x14ac:dyDescent="0.25">
      <c r="A9" t="s">
        <v>8</v>
      </c>
      <c r="B9" t="s">
        <v>41</v>
      </c>
      <c r="C9" s="3">
        <v>35569</v>
      </c>
    </row>
    <row r="10" spans="1:4" x14ac:dyDescent="0.25">
      <c r="A10" t="s">
        <v>0</v>
      </c>
      <c r="B10" t="s">
        <v>42</v>
      </c>
      <c r="C10" s="3">
        <v>35895</v>
      </c>
    </row>
  </sheetData>
  <mergeCells count="1">
    <mergeCell ref="A1:C1"/>
  </mergeCells>
  <phoneticPr fontId="2" type="noConversion"/>
  <pageMargins left="0.78740157499999996" right="0.78740157499999996" top="0.984251969" bottom="0.984251969" header="0.4921259845" footer="0.4921259845"/>
  <headerFooter alignWithMargins="0"/>
  <cellWatches>
    <cellWatch r="B4"/>
    <cellWatch r="C4"/>
    <cellWatch r="A5"/>
    <cellWatch r="B5"/>
    <cellWatch r="C5"/>
    <cellWatch r="A6"/>
    <cellWatch r="B6"/>
    <cellWatch r="C6"/>
    <cellWatch r="A7"/>
    <cellWatch r="B7"/>
    <cellWatch r="C7"/>
    <cellWatch r="A8"/>
    <cellWatch r="B8"/>
    <cellWatch r="C8"/>
    <cellWatch r="A9"/>
    <cellWatch r="B9"/>
    <cellWatch r="C9"/>
    <cellWatch r="A10"/>
    <cellWatch r="B10"/>
    <cellWatch r="C10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Tableau d'honneur</vt:lpstr>
      <vt:lpstr>Liste présences</vt:lpstr>
      <vt:lpstr>Résultats évaluations</vt:lpstr>
      <vt:lpstr>Élèves</vt:lpstr>
    </vt:vector>
  </TitlesOfParts>
  <Company>Domicile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 Belleau</dc:creator>
  <cp:lastModifiedBy>Claudette</cp:lastModifiedBy>
  <dcterms:created xsi:type="dcterms:W3CDTF">2000-02-15T20:13:57Z</dcterms:created>
  <dcterms:modified xsi:type="dcterms:W3CDTF">2016-02-03T19:23:39Z</dcterms:modified>
</cp:coreProperties>
</file>